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FONCTIONS VBA PERSO\AL7_UDF\FINDXY\TESTS\"/>
    </mc:Choice>
  </mc:AlternateContent>
  <xr:revisionPtr revIDLastSave="0" documentId="13_ncr:1_{8A3FA688-2DAE-4274-9060-67544E0EEB50}" xr6:coauthVersionLast="47" xr6:coauthVersionMax="47" xr10:uidLastSave="{00000000-0000-0000-0000-000000000000}"/>
  <bookViews>
    <workbookView xWindow="28680" yWindow="-120" windowWidth="29040" windowHeight="15840" xr2:uid="{7A48C15B-E278-4CC4-8ED2-B878CA6364F2}"/>
  </bookViews>
  <sheets>
    <sheet name="EXPLE-5 STRINGS AND ADDRESSES" sheetId="2" r:id="rId1"/>
  </sheets>
  <externalReferences>
    <externalReference r:id="rId2"/>
  </externalReferenc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2" l="1" a="1"/>
  <c r="B21" i="2"/>
  <c r="F7" i="2" a="1"/>
  <c r="F39" i="2" a="1"/>
  <c r="F23" i="2" a="1"/>
  <c r="F8" i="2" l="1"/>
  <c r="F14" i="2"/>
  <c r="F15" i="2"/>
  <c r="F10" i="2"/>
  <c r="F16" i="2"/>
  <c r="F12" i="2"/>
  <c r="F18" i="2"/>
  <c r="F7" i="2"/>
  <c r="F13" i="2"/>
  <c r="F19" i="2"/>
  <c r="F9" i="2"/>
  <c r="F11" i="2"/>
  <c r="F17" i="2"/>
  <c r="F26" i="2"/>
  <c r="F32" i="2"/>
  <c r="F27" i="2"/>
  <c r="F33" i="2"/>
  <c r="F28" i="2"/>
  <c r="F34" i="2"/>
  <c r="F25" i="2"/>
  <c r="F31" i="2"/>
  <c r="F23" i="2"/>
  <c r="F29" i="2"/>
  <c r="F35" i="2"/>
  <c r="F24" i="2"/>
  <c r="F30" i="2"/>
  <c r="F44" i="2"/>
  <c r="F50" i="2"/>
  <c r="F39" i="2"/>
  <c r="F45" i="2"/>
  <c r="F51" i="2"/>
  <c r="F40" i="2"/>
  <c r="F46" i="2"/>
  <c r="F43" i="2"/>
  <c r="F49" i="2"/>
  <c r="F41" i="2"/>
  <c r="F47" i="2"/>
  <c r="F42" i="2"/>
  <c r="F4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7Al</author>
  </authors>
  <commentList>
    <comment ref="F7" authorId="0" shapeId="0" xr:uid="{9E8EC614-50B5-4371-92EE-E4DB6465936D}">
      <text>
        <r>
          <rPr>
            <b/>
            <sz val="9"/>
            <color indexed="81"/>
            <rFont val="Tahoma"/>
            <family val="2"/>
          </rPr>
          <t xml:space="preserve">ShowWhat:             AllResult (1)_x000D_
Nber Found:            4_x000D_
Results per Found:  1_x000D_
Display zone:           $F$7:$F$19_x000D_
Display cells:            13 (R=13 - C=1)_x000D_
FindWhat:             String_x000D_
FindWhat Cells:       these are texts_x000D_
FindWhere:             $C$7:$C$19_x000D_
FindWhere Cells:     13 (R=13 - C=1)_x000D_
</t>
        </r>
      </text>
    </comment>
    <comment ref="C10" authorId="0" shapeId="0" xr:uid="{BE48832D-0ABF-47C6-9532-552EB74B493C}">
      <text>
        <r>
          <rPr>
            <b/>
            <sz val="9"/>
            <color indexed="81"/>
            <rFont val="Tahoma"/>
            <family val="2"/>
          </rPr>
          <t xml:space="preserve">Found N°: 1_x000D_
FindWhat value: Super U_x000D_
Address 'What': --_x000D_
Sheet 'What': EXPLE-5 STRINGS AND ADDRESSES_x000D_
Sheet 'Where': EXPLE-5 STRINGS AND ADDRESSES_x000D_
</t>
        </r>
      </text>
    </comment>
    <comment ref="C12" authorId="0" shapeId="0" xr:uid="{42EE6521-DCBA-42CD-87DE-1A5EAE4A852E}">
      <text>
        <r>
          <rPr>
            <b/>
            <sz val="9"/>
            <color indexed="81"/>
            <rFont val="Tahoma"/>
            <family val="2"/>
          </rPr>
          <t xml:space="preserve">Found N°: 2_x000D_
FindWhat value: pharmacie_x000D_
Address 'What': --_x000D_
Sheet 'What': EXPLE-5 STRINGS AND ADDRESSES_x000D_
Sheet 'Where': EXPLE-5 STRINGS AND ADDRESSES_x000D_
</t>
        </r>
      </text>
    </comment>
    <comment ref="C14" authorId="0" shapeId="0" xr:uid="{B0395C2D-8F4B-4967-B6A0-F45B7B2D1EDC}">
      <text>
        <r>
          <rPr>
            <b/>
            <sz val="9"/>
            <color indexed="81"/>
            <rFont val="Tahoma"/>
            <family val="2"/>
          </rPr>
          <t xml:space="preserve">Found N°: 3_x000D_
FindWhat value:  leclerc_x000D_
Address 'What': --_x000D_
Sheet 'What': EXPLE-5 STRINGS AND ADDRESSES_x000D_
Sheet 'Where': EXPLE-5 STRINGS AND ADDRESSES_x000D_
</t>
        </r>
      </text>
    </comment>
    <comment ref="C19" authorId="0" shapeId="0" xr:uid="{FC887DB5-AA75-4E27-BEEC-D8F18BA4E8AD}">
      <text>
        <r>
          <rPr>
            <b/>
            <sz val="9"/>
            <color indexed="81"/>
            <rFont val="Tahoma"/>
            <family val="2"/>
          </rPr>
          <t xml:space="preserve">Found N°: 4_x000D_
FindWhat value: velo_x000D_
Address 'What': --_x000D_
Sheet 'What': EXPLE-5 STRINGS AND ADDRESSES_x000D_
Sheet 'Where': EXPLE-5 STRINGS AND ADDRESSES_x000D_
</t>
        </r>
      </text>
    </comment>
    <comment ref="C23" authorId="0" shapeId="0" xr:uid="{FCCCC00A-B692-4254-AAF6-D110EA1F5A8D}">
      <text>
        <r>
          <rPr>
            <b/>
            <sz val="9"/>
            <color indexed="81"/>
            <rFont val="Tahoma"/>
            <family val="2"/>
          </rPr>
          <t xml:space="preserve">Found N°: 1_x000D_
FindWhat value: ORANGE_x000D_
Address 'What': $I$25_x000D_
Sheet 'What': EXPLE-5 STRINGS AND ADDRESSES_x000D_
Sheet 'Where': EXPLE-5 STRINGS AND ADDRESSES_x000D_
</t>
        </r>
      </text>
    </comment>
    <comment ref="F23" authorId="0" shapeId="0" xr:uid="{4973B3B9-B317-46BA-A9E4-CCC6F28EF1AB}">
      <text>
        <r>
          <rPr>
            <b/>
            <sz val="9"/>
            <color indexed="81"/>
            <rFont val="Tahoma"/>
            <family val="2"/>
          </rPr>
          <t xml:space="preserve">ShowWhat:             AllResult (1)_x000D_
Nber Found:            7_x000D_
Results per Found:  1_x000D_
Display zone:           $F$23:$F$35_x000D_
Display cells:            13 (R=13 - C=1)_x000D_
FindWhat:             String_x000D_
FindWhat Cells:       these are texts_x000D_
FindWhere:             $C$23:$C$35_x000D_
FindWhere Cells:     13 (R=13 - C=1)_x000D_
</t>
        </r>
      </text>
    </comment>
    <comment ref="C26" authorId="0" shapeId="0" xr:uid="{E2B98FD9-9394-4DD2-A887-31CD6C0DA9F9}">
      <text>
        <r>
          <rPr>
            <b/>
            <sz val="9"/>
            <color indexed="81"/>
            <rFont val="Tahoma"/>
            <family val="2"/>
          </rPr>
          <t xml:space="preserve">Found N°: 2_x000D_
FindWhat value: SUPER U _x000D_
Address 'What': $J$24_x000D_
Sheet 'What': EXPLE-5 STRINGS AND ADDRESSES_x000D_
Sheet 'Where': EXPLE-5 STRINGS AND ADDRESSES_x000D_
</t>
        </r>
      </text>
    </comment>
    <comment ref="C28" authorId="0" shapeId="0" xr:uid="{9C311F57-1D16-4610-A797-B4692D08BF2E}">
      <text>
        <r>
          <rPr>
            <b/>
            <sz val="9"/>
            <color indexed="81"/>
            <rFont val="Tahoma"/>
            <family val="2"/>
          </rPr>
          <t xml:space="preserve">Found N°: 3_x000D_
FindWhat value: pharm_x000D_
Address 'What': $J$24_x000D_
Sheet 'What': EXPLE-5 STRINGS AND ADDRESSES_x000D_
Sheet 'Where': EXPLE-5 STRINGS AND ADDRESSES_x000D_
</t>
        </r>
      </text>
    </comment>
    <comment ref="C30" authorId="0" shapeId="0" xr:uid="{BB4C4112-3841-449B-BA58-EE1A9CB74A1C}">
      <text>
        <r>
          <rPr>
            <b/>
            <sz val="9"/>
            <color indexed="81"/>
            <rFont val="Tahoma"/>
            <family val="2"/>
          </rPr>
          <t xml:space="preserve">Found N°: 4_x000D_
FindWhat value: leclerc_x000D_
Address 'What': $J$24_x000D_
Sheet 'What': EXPLE-5 STRINGS AND ADDRESSES_x000D_
Sheet 'Where': EXPLE-5 STRINGS AND ADDRESSES_x000D_
</t>
        </r>
      </text>
    </comment>
    <comment ref="C31" authorId="0" shapeId="0" xr:uid="{E9F7F9C3-BA09-4041-A2C2-1E7A8F11B211}">
      <text>
        <r>
          <rPr>
            <b/>
            <sz val="9"/>
            <color indexed="81"/>
            <rFont val="Tahoma"/>
            <family val="2"/>
          </rPr>
          <t xml:space="preserve">Found N°: 5_x000D_
FindWhat value: SFR_x000D_
Address 'What': $J$24_x000D_
Sheet 'What': EXPLE-5 STRINGS AND ADDRESSES_x000D_
Sheet 'Where': EXPLE-5 STRINGS AND ADDRESSES_x000D_
</t>
        </r>
      </text>
    </comment>
    <comment ref="C32" authorId="0" shapeId="0" xr:uid="{0D623F7D-2ABB-414D-BFA9-38CF83E6E88B}">
      <text>
        <r>
          <rPr>
            <b/>
            <sz val="9"/>
            <color indexed="81"/>
            <rFont val="Tahoma"/>
            <family val="2"/>
          </rPr>
          <t xml:space="preserve">Found N°: 6_x000D_
FindWhat value: cheque_x000D_
Address 'What': $J$24_x000D_
Sheet 'What': EXPLE-5 STRINGS AND ADDRESSES_x000D_
Sheet 'Where': EXPLE-5 STRINGS AND ADDRESSES_x000D_
</t>
        </r>
      </text>
    </comment>
    <comment ref="C35" authorId="0" shapeId="0" xr:uid="{7F1DC460-EC26-4AC9-99F9-FAACD8ABA40C}">
      <text>
        <r>
          <rPr>
            <b/>
            <sz val="9"/>
            <color indexed="81"/>
            <rFont val="Tahoma"/>
            <family val="2"/>
          </rPr>
          <t xml:space="preserve">Found N°: 7_x000D_
FindWhat value: cheque_x000D_
Address 'What': $J$24_x000D_
Sheet 'What': EXPLE-5 STRINGS AND ADDRESSES_x000D_
Sheet 'Where': EXPLE-5 STRINGS AND ADDRESSES_x000D_
</t>
        </r>
      </text>
    </comment>
    <comment ref="C39" authorId="0" shapeId="0" xr:uid="{AD77D1D8-F26B-4FE0-9580-2EBAFA3D4406}">
      <text>
        <r>
          <rPr>
            <b/>
            <sz val="9"/>
            <color indexed="81"/>
            <rFont val="Tahoma"/>
            <family val="2"/>
          </rPr>
          <t xml:space="preserve">Found N°: 1_x000D_
FindWhat value: ORANGE_x000D_
Address 'What': $I$44_x000D_
Sheet 'What': EXPLE-5 STRINGS AND ADDRESSES_x000D_
Sheet 'Where': EXPLE-5 STRINGS AND ADDRESSES_x000D_
</t>
        </r>
      </text>
    </comment>
    <comment ref="F39" authorId="0" shapeId="0" xr:uid="{B6D86D84-CF10-4A6B-B15F-182C962EF307}">
      <text>
        <r>
          <rPr>
            <b/>
            <sz val="9"/>
            <color indexed="81"/>
            <rFont val="Tahoma"/>
            <family val="2"/>
          </rPr>
          <t xml:space="preserve">ShowWhat:             AllResult (1)_x000D_
Nber Found:            9_x000D_
Results per Found:  1_x000D_
Display zone:           $F$39:$F$51_x000D_
Display cells:            13 (R=13 - C=1)_x000D_
FindWhat:             String_x000D_
FindWhat Cells:       these are texts_x000D_
FindWhere:             $C$39:$C$51_x000D_
FindWhere Cells:     13 (R=13 - C=1)_x000D_
</t>
        </r>
      </text>
    </comment>
    <comment ref="C40" authorId="0" shapeId="0" xr:uid="{8E76729B-4F87-4D71-B0CD-C7F89A0423A9}">
      <text>
        <r>
          <rPr>
            <b/>
            <sz val="9"/>
            <color indexed="81"/>
            <rFont val="Tahoma"/>
            <family val="2"/>
          </rPr>
          <t xml:space="preserve">Found N°: 2_x000D_
FindWhat value: BOUYGUES_x000D_
Address 'What': $K$44_x000D_
Sheet 'What': EXPLE-5 STRINGS AND ADDRESSES_x000D_
Sheet 'Where': EXPLE-5 STRINGS AND ADDRESSES_x000D_
</t>
        </r>
      </text>
    </comment>
    <comment ref="C42" authorId="0" shapeId="0" xr:uid="{51F08DDF-1BA1-4552-84DD-4F368AC1F83C}">
      <text>
        <r>
          <rPr>
            <b/>
            <sz val="9"/>
            <color indexed="81"/>
            <rFont val="Tahoma"/>
            <family val="2"/>
          </rPr>
          <t xml:space="preserve">Found N°: 3_x000D_
FindWhat value: SUPER U _x000D_
Address 'What': $J$43_x000D_
Sheet 'What': EXPLE-5 STRINGS AND ADDRESSES_x000D_
Sheet 'Where': EXPLE-5 STRINGS AND ADDRESSES_x000D_
</t>
        </r>
      </text>
    </comment>
    <comment ref="C43" authorId="0" shapeId="0" xr:uid="{3EFB6443-7B80-49C5-93ED-C498F05B12BA}">
      <text>
        <r>
          <rPr>
            <b/>
            <sz val="9"/>
            <color indexed="81"/>
            <rFont val="Tahoma"/>
            <family val="2"/>
          </rPr>
          <t xml:space="preserve">Found N°: 4_x000D_
FindWhat value: SPI_x000D_
Address 'What': $J$46_x000D_
Sheet 'What': EXPLE-5 STRINGS AND ADDRESSES_x000D_
Sheet 'Where': EXPLE-5 STRINGS AND ADDRESSES_x000D_
</t>
        </r>
      </text>
    </comment>
    <comment ref="C45" authorId="0" shapeId="0" xr:uid="{D7CD8F2C-3083-40C4-875C-CAA6A706A20C}">
      <text>
        <r>
          <rPr>
            <b/>
            <sz val="9"/>
            <color indexed="81"/>
            <rFont val="Tahoma"/>
            <family val="2"/>
          </rPr>
          <t xml:space="preserve">Found N°: 5_x000D_
FindWhat value: BOULANGERIE_x000D_
Address 'What': $I$43_x000D_
Sheet 'What': EXPLE-5 STRINGS AND ADDRESSES_x000D_
Sheet 'Where': EXPLE-5 STRINGS AND ADDRESSES_x000D_
</t>
        </r>
      </text>
    </comment>
    <comment ref="C46" authorId="0" shapeId="0" xr:uid="{15045FFA-56CC-4F3A-A495-CC9E038B8906}">
      <text>
        <r>
          <rPr>
            <b/>
            <sz val="9"/>
            <color indexed="81"/>
            <rFont val="Tahoma"/>
            <family val="2"/>
          </rPr>
          <t xml:space="preserve">Found N°: 6_x000D_
FindWhat value:  leclerc_x000D_
Address 'What': $I$43_x000D_
Sheet 'What': EXPLE-5 STRINGS AND ADDRESSES_x000D_
Sheet 'Where': EXPLE-5 STRINGS AND ADDRESSES_x000D_
</t>
        </r>
      </text>
    </comment>
    <comment ref="C47" authorId="0" shapeId="0" xr:uid="{C25EF8E8-47BB-41C2-AEC5-CCA7905014B0}">
      <text>
        <r>
          <rPr>
            <b/>
            <sz val="9"/>
            <color indexed="81"/>
            <rFont val="Tahoma"/>
            <family val="2"/>
          </rPr>
          <t xml:space="preserve">Found N°: 7_x000D_
FindWhat value: SFR mobile_x000D_
Address 'What': $J$44_x000D_
Sheet 'What': EXPLE-5 STRINGS AND ADDRESSES_x000D_
Sheet 'Where': EXPLE-5 STRINGS AND ADDRESSES_x000D_
</t>
        </r>
      </text>
    </comment>
    <comment ref="C48" authorId="0" shapeId="0" xr:uid="{6017E8D3-913B-4041-8B9B-DA55CBAFA7D1}">
      <text>
        <r>
          <rPr>
            <b/>
            <sz val="9"/>
            <color indexed="81"/>
            <rFont val="Tahoma"/>
            <family val="2"/>
          </rPr>
          <t xml:space="preserve">Found N°: 8_x000D_
FindWhat value: cheque_x000D_
Address 'What': $J$44_x000D_
Sheet 'What': EXPLE-5 STRINGS AND ADDRESSES_x000D_
Sheet 'Where': EXPLE-5 STRINGS AND ADDRESSES_x000D_
</t>
        </r>
      </text>
    </comment>
    <comment ref="C51" authorId="0" shapeId="0" xr:uid="{1DD0F5DC-80AF-4414-99F8-EBEF0253C9AD}">
      <text>
        <r>
          <rPr>
            <b/>
            <sz val="9"/>
            <color indexed="81"/>
            <rFont val="Tahoma"/>
            <family val="2"/>
          </rPr>
          <t xml:space="preserve">Found N°: 9_x000D_
FindWhat value: cheque_x000D_
Address 'What': $J$44_x000D_
Sheet 'What': EXPLE-5 STRINGS AND ADDRESSES_x000D_
Sheet 'Where': EXPLE-5 STRINGS AND ADDRESSES_x000D_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<sst xmlns="http://schemas.openxmlformats.org/spreadsheetml/2006/main" count="103" uniqueCount="44">
  <si>
    <t>CHEQUE VELO 20.02.20</t>
  </si>
  <si>
    <t>CB EPAI 10.02.20 CARTE NUMERO 653    .</t>
  </si>
  <si>
    <t>VIREMENT SALAIRE Sté Dupont</t>
  </si>
  <si>
    <t>Cheque Docteur      YY 09/02/2020</t>
  </si>
  <si>
    <t>CB SFR MOBILE 05.02.20 CARTE NUMERO 017</t>
  </si>
  <si>
    <t>CB LECLERC 12.01.20 CARTE NUMERO 653</t>
  </si>
  <si>
    <t>CB boulangERIE 10.01.20 CARTE NUMERO 653</t>
  </si>
  <si>
    <t>PHaRMAcie  10.01.20</t>
  </si>
  <si>
    <t>CB SPI D CLIC 07.01.20 CARTE NUMERO 017</t>
  </si>
  <si>
    <t>CB Super U 07.01.20   CARTE NUMERO 653</t>
  </si>
  <si>
    <t>CB boulang 07.01.20    CARTE NUMERO 653</t>
  </si>
  <si>
    <t>CB Bouygues MOBILE 04.01.20 CARTE NUMERO 017</t>
  </si>
  <si>
    <t>CB ORANGE VAD     11.02.20 CARTE NUMERO 017</t>
  </si>
  <si>
    <t>Montants</t>
  </si>
  <si>
    <t>RELEVE DE BANQUE</t>
  </si>
  <si>
    <t>Date</t>
  </si>
  <si>
    <t>Numero</t>
  </si>
  <si>
    <t>SPI</t>
  </si>
  <si>
    <t>DIVERS</t>
  </si>
  <si>
    <t>CHEQUE</t>
  </si>
  <si>
    <t>BOUYGUES</t>
  </si>
  <si>
    <t>SFR mobile</t>
  </si>
  <si>
    <t>ORANGE</t>
  </si>
  <si>
    <t xml:space="preserve">TELEPHONE </t>
  </si>
  <si>
    <t>LECLERC</t>
  </si>
  <si>
    <t>CORA</t>
  </si>
  <si>
    <t xml:space="preserve">SUPER U </t>
  </si>
  <si>
    <t>BOULANGERIE</t>
  </si>
  <si>
    <t>COURSES</t>
  </si>
  <si>
    <t>Salaire</t>
  </si>
  <si>
    <t>REVENUS</t>
  </si>
  <si>
    <t>NATURE 4</t>
  </si>
  <si>
    <t>NATURE 3</t>
  </si>
  <si>
    <t>NATURE 2</t>
  </si>
  <si>
    <t>NATURE 1</t>
  </si>
  <si>
    <t>GROUPE</t>
  </si>
  <si>
    <t>CRITERIAS AREA (FindWhat)</t>
  </si>
  <si>
    <r>
      <t xml:space="preserve">FINDWHAT has </t>
    </r>
    <r>
      <rPr>
        <b/>
        <u/>
        <sz val="11"/>
        <color rgb="FFFF0000"/>
        <rFont val="Calibri"/>
        <family val="2"/>
        <scheme val="minor"/>
      </rPr>
      <t>BOTH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TYPED TEXTS</t>
    </r>
    <r>
      <rPr>
        <b/>
        <sz val="11"/>
        <color theme="1"/>
        <rFont val="Calibri"/>
        <family val="2"/>
        <scheme val="minor"/>
      </rPr>
      <t xml:space="preserve"> 
</t>
    </r>
    <r>
      <rPr>
        <b/>
        <u/>
        <sz val="11"/>
        <color rgb="FFC00000"/>
        <rFont val="Calibri"/>
        <family val="2"/>
        <scheme val="minor"/>
      </rPr>
      <t>AND SELECTED ADDRESSES</t>
    </r>
    <r>
      <rPr>
        <b/>
        <sz val="11"/>
        <color theme="1"/>
        <rFont val="Calibri"/>
        <family val="2"/>
        <scheme val="minor"/>
      </rPr>
      <t xml:space="preserve">  </t>
    </r>
  </si>
  <si>
    <r>
      <t xml:space="preserve">FINDWHAT has </t>
    </r>
    <r>
      <rPr>
        <b/>
        <u/>
        <sz val="11"/>
        <color rgb="FFFF0000"/>
        <rFont val="Calibri"/>
        <family val="2"/>
        <scheme val="minor"/>
      </rPr>
      <t>BOTH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TYPED TEXTS</t>
    </r>
    <r>
      <rPr>
        <b/>
        <sz val="11"/>
        <color theme="1"/>
        <rFont val="Calibri"/>
        <family val="2"/>
        <scheme val="minor"/>
      </rPr>
      <t xml:space="preserve"> 
</t>
    </r>
    <r>
      <rPr>
        <b/>
        <u/>
        <sz val="11"/>
        <color rgb="FFFF0000"/>
        <rFont val="Calibri"/>
        <family val="2"/>
        <scheme val="minor"/>
      </rPr>
      <t>AND</t>
    </r>
    <r>
      <rPr>
        <b/>
        <u/>
        <sz val="11"/>
        <color rgb="FFC00000"/>
        <rFont val="Calibri"/>
        <family val="2"/>
        <scheme val="minor"/>
      </rPr>
      <t xml:space="preserve"> SELECTED AREAS ADDRESSES</t>
    </r>
    <r>
      <rPr>
        <b/>
        <sz val="11"/>
        <color theme="1"/>
        <rFont val="Calibri"/>
        <family val="2"/>
        <scheme val="minor"/>
      </rPr>
      <t xml:space="preserve">  </t>
    </r>
  </si>
  <si>
    <r>
      <t xml:space="preserve">Here FINDWHAT has </t>
    </r>
    <r>
      <rPr>
        <b/>
        <sz val="11"/>
        <color rgb="FFC00000"/>
        <rFont val="Calibri"/>
        <family val="2"/>
        <scheme val="minor"/>
      </rPr>
      <t>TEXTS</t>
    </r>
    <r>
      <rPr>
        <b/>
        <sz val="11"/>
        <color theme="1"/>
        <rFont val="Calibri"/>
        <family val="2"/>
        <scheme val="minor"/>
      </rPr>
      <t xml:space="preserve"> only</t>
    </r>
  </si>
  <si>
    <t>PharmaCIE</t>
  </si>
  <si>
    <t>{=FINDX("cheque; leclerc;cora;pharm";C12:C24)}</t>
  </si>
  <si>
    <t>{=FINDX("I25;cheque;leclerc;SFR;pharm;J24";C24:C36)}</t>
  </si>
  <si>
    <t>{=FINDX("J46,I45:J45,I46:K46,cheque, leclerc";C40:C52;;;;;;;-1)}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</si>
</sst>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;[Red]\-#,##0.00\ [$€-40C]"/>
  </numFmts>
  <fonts count="1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9C9"/>
        <bgColor indexed="64"/>
      </patternFill>
    </fill>
    <fill>
      <patternFill patternType="solid">
        <fgColor rgb="FFEDE2F6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theme="9" tint="-0.499984740745262"/>
      </right>
      <top style="thin">
        <color auto="1"/>
      </top>
      <bottom style="medium">
        <color theme="9" tint="-0.499984740745262"/>
      </bottom>
      <diagonal/>
    </border>
    <border>
      <left style="medium">
        <color indexed="64"/>
      </left>
      <right style="medium">
        <color theme="9" tint="-0.499984740745262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theme="9" tint="-0.499984740745262"/>
      </right>
      <top/>
      <bottom style="thin">
        <color auto="1"/>
      </bottom>
      <diagonal/>
    </border>
    <border>
      <left style="thick">
        <color theme="9" tint="-0.499984740745262"/>
      </left>
      <right style="thick">
        <color theme="9" tint="-0.499984740745262"/>
      </right>
      <top/>
      <bottom style="thick">
        <color theme="9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/>
      <bottom style="medium">
        <color theme="4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ck">
        <color theme="4" tint="-0.499984740745262"/>
      </right>
      <top style="thick">
        <color theme="4" tint="-0.499984740745262"/>
      </top>
      <bottom style="thick">
        <color theme="4" tint="-0.499984740745262"/>
      </bottom>
      <diagonal/>
    </border>
    <border>
      <left/>
      <right/>
      <top style="thick">
        <color theme="4" tint="-0.499984740745262"/>
      </top>
      <bottom style="thick">
        <color theme="4" tint="-0.499984740745262"/>
      </bottom>
      <diagonal/>
    </border>
    <border>
      <left style="thick">
        <color theme="4" tint="-0.499984740745262"/>
      </left>
      <right/>
      <top style="thick">
        <color theme="4" tint="-0.499984740745262"/>
      </top>
      <bottom style="thick">
        <color theme="4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2" fontId="0" fillId="0" borderId="0" xfId="0" applyNumberFormat="1"/>
    <xf numFmtId="0" fontId="1" fillId="0" borderId="11" xfId="0" applyFont="1" applyBorder="1"/>
    <xf numFmtId="14" fontId="1" fillId="0" borderId="12" xfId="0" applyNumberFormat="1" applyFont="1" applyBorder="1"/>
    <xf numFmtId="0" fontId="1" fillId="0" borderId="12" xfId="0" applyFont="1" applyBorder="1"/>
    <xf numFmtId="0" fontId="1" fillId="0" borderId="13" xfId="0" applyFont="1" applyBorder="1"/>
    <xf numFmtId="14" fontId="1" fillId="0" borderId="14" xfId="0" applyNumberFormat="1" applyFont="1" applyBorder="1"/>
    <xf numFmtId="0" fontId="1" fillId="0" borderId="15" xfId="0" applyFont="1" applyBorder="1"/>
    <xf numFmtId="0" fontId="1" fillId="0" borderId="16" xfId="0" applyFont="1" applyBorder="1" applyAlignment="1">
      <alignment wrapText="1"/>
    </xf>
    <xf numFmtId="14" fontId="1" fillId="0" borderId="17" xfId="0" applyNumberFormat="1" applyFont="1" applyBorder="1"/>
    <xf numFmtId="0" fontId="3" fillId="0" borderId="0" xfId="0" applyFont="1"/>
    <xf numFmtId="0" fontId="4" fillId="0" borderId="0" xfId="0" applyFont="1"/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0" fontId="5" fillId="0" borderId="8" xfId="0" applyFont="1" applyBorder="1" applyAlignment="1">
      <alignment horizontal="center" vertical="center"/>
    </xf>
    <xf numFmtId="14" fontId="6" fillId="0" borderId="23" xfId="0" applyNumberFormat="1" applyFont="1" applyBorder="1"/>
    <xf numFmtId="0" fontId="6" fillId="0" borderId="24" xfId="0" applyFont="1" applyBorder="1"/>
    <xf numFmtId="0" fontId="6" fillId="0" borderId="25" xfId="0" applyFont="1" applyBorder="1"/>
    <xf numFmtId="0" fontId="5" fillId="0" borderId="11" xfId="0" applyFont="1" applyBorder="1" applyAlignment="1">
      <alignment horizontal="center" vertical="center"/>
    </xf>
    <xf numFmtId="0" fontId="6" fillId="0" borderId="23" xfId="0" applyFont="1" applyBorder="1"/>
    <xf numFmtId="0" fontId="6" fillId="0" borderId="26" xfId="0" applyFont="1" applyBorder="1"/>
    <xf numFmtId="0" fontId="6" fillId="0" borderId="27" xfId="0" applyFont="1" applyBorder="1"/>
    <xf numFmtId="0" fontId="6" fillId="0" borderId="17" xfId="0" applyFont="1" applyBorder="1"/>
    <xf numFmtId="0" fontId="5" fillId="0" borderId="1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33" xfId="0" applyFont="1" applyBorder="1"/>
    <xf numFmtId="0" fontId="1" fillId="0" borderId="10" xfId="0" applyFont="1" applyBorder="1"/>
    <xf numFmtId="164" fontId="1" fillId="0" borderId="34" xfId="0" applyNumberFormat="1" applyFont="1" applyBorder="1"/>
    <xf numFmtId="164" fontId="1" fillId="0" borderId="35" xfId="0" applyNumberFormat="1" applyFont="1" applyBorder="1"/>
    <xf numFmtId="0" fontId="1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1" fillId="0" borderId="37" xfId="0" applyFont="1" applyBorder="1"/>
    <xf numFmtId="14" fontId="1" fillId="0" borderId="38" xfId="0" applyNumberFormat="1" applyFont="1" applyBorder="1"/>
    <xf numFmtId="164" fontId="1" fillId="0" borderId="0" xfId="0" applyNumberFormat="1" applyFont="1"/>
    <xf numFmtId="0" fontId="8" fillId="3" borderId="6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2" fontId="1" fillId="2" borderId="4" xfId="0" applyNumberFormat="1" applyFont="1" applyFill="1" applyBorder="1"/>
    <xf numFmtId="2" fontId="1" fillId="2" borderId="4" xfId="0" quotePrefix="1" applyNumberFormat="1" applyFont="1" applyFill="1" applyBorder="1"/>
    <xf numFmtId="2" fontId="1" fillId="2" borderId="3" xfId="0" applyNumberFormat="1" applyFont="1" applyFill="1" applyBorder="1"/>
    <xf numFmtId="2" fontId="1" fillId="2" borderId="3" xfId="0" quotePrefix="1" applyNumberFormat="1" applyFont="1" applyFill="1" applyBorder="1"/>
    <xf numFmtId="2" fontId="1" fillId="2" borderId="2" xfId="0" applyNumberFormat="1" applyFont="1" applyFill="1" applyBorder="1"/>
    <xf numFmtId="2" fontId="1" fillId="2" borderId="2" xfId="0" quotePrefix="1" applyNumberFormat="1" applyFont="1" applyFill="1" applyBorder="1"/>
    <xf numFmtId="2" fontId="1" fillId="2" borderId="1" xfId="0" applyNumberFormat="1" applyFont="1" applyFill="1" applyBorder="1"/>
    <xf numFmtId="2" fontId="1" fillId="2" borderId="1" xfId="0" quotePrefix="1" applyNumberFormat="1" applyFont="1" applyFill="1" applyBorder="1"/>
    <xf numFmtId="0" fontId="5" fillId="0" borderId="0" xfId="0" applyFont="1"/>
    <xf numFmtId="0" fontId="6" fillId="5" borderId="25" xfId="0" applyFont="1" applyFill="1" applyBorder="1"/>
    <xf numFmtId="0" fontId="6" fillId="6" borderId="24" xfId="0" applyFont="1" applyFill="1" applyBorder="1"/>
    <xf numFmtId="0" fontId="6" fillId="6" borderId="25" xfId="0" applyFont="1" applyFill="1" applyBorder="1"/>
    <xf numFmtId="0" fontId="6" fillId="5" borderId="21" xfId="0" applyFont="1" applyFill="1" applyBorder="1"/>
    <xf numFmtId="0" fontId="6" fillId="7" borderId="25" xfId="0" applyFont="1" applyFill="1" applyBorder="1"/>
    <xf numFmtId="0" fontId="6" fillId="7" borderId="24" xfId="0" applyFont="1" applyFill="1" applyBorder="1"/>
    <xf numFmtId="0" fontId="8" fillId="4" borderId="32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[$€-40C];[Red]\-#,##0.00\ [$€-40C]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[$€-40C];[Red]\-#,##0.00\ [$€-40C]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[$€-40C];[Red]\-#,##0.00\ [$€-40C]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colors>
    <mruColors>
      <color rgb="FFFFC9C9"/>
      <color rgb="FFEDE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17371</xdr:colOff>
      <xdr:row>32</xdr:row>
      <xdr:rowOff>200024</xdr:rowOff>
    </xdr:from>
    <xdr:to>
      <xdr:col>11</xdr:col>
      <xdr:colOff>457200</xdr:colOff>
      <xdr:row>38</xdr:row>
      <xdr:rowOff>9525</xdr:rowOff>
    </xdr:to>
    <xdr:sp macro="" textlink="">
      <xdr:nvSpPr>
        <xdr:cNvPr id="2" name="Légende : flèche courbée encadrée à une bordure 1">
          <a:extLst>
            <a:ext uri="{FF2B5EF4-FFF2-40B4-BE49-F238E27FC236}">
              <a16:creationId xmlns:a16="http://schemas.microsoft.com/office/drawing/2014/main" id="{BDAAE182-82DA-4C2F-B97C-AAB3198BED06}"/>
            </a:ext>
          </a:extLst>
        </xdr:cNvPr>
        <xdr:cNvSpPr/>
      </xdr:nvSpPr>
      <xdr:spPr>
        <a:xfrm>
          <a:off x="10799671" y="7381874"/>
          <a:ext cx="3325904" cy="1228726"/>
        </a:xfrm>
        <a:prstGeom prst="accentBorderCallout2">
          <a:avLst>
            <a:gd name="adj1" fmla="val 35786"/>
            <a:gd name="adj2" fmla="val -3272"/>
            <a:gd name="adj3" fmla="val 84531"/>
            <a:gd name="adj4" fmla="val -8058"/>
            <a:gd name="adj5" fmla="val 106439"/>
            <a:gd name="adj6" fmla="val -11699"/>
          </a:avLst>
        </a:prstGeom>
        <a:noFill/>
        <a:ln w="19050" cap="flat" cmpd="sng" algn="ctr">
          <a:solidFill>
            <a:srgbClr val="C00000"/>
          </a:solidFill>
          <a:prstDash val="solid"/>
          <a:round/>
          <a:headEnd type="none" w="med" len="lg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1"/>
        </a:fontRef>
      </xdr:style>
      <xdr:txBody>
        <a:bodyPr vertOverflow="clip" horzOverflow="clip" rtlCol="0" anchor="t"/>
        <a:lstStyle/>
        <a:p>
          <a:pPr algn="l"/>
          <a:r>
            <a:rPr lang="fr-FR" sz="1200" b="1" cap="all" baseline="0">
              <a:solidFill>
                <a:srgbClr val="C00000"/>
              </a:solidFill>
            </a:rPr>
            <a:t>notes</a:t>
          </a:r>
          <a:r>
            <a:rPr lang="fr-FR" sz="1200" b="1">
              <a:solidFill>
                <a:sysClr val="windowText" lastClr="000000"/>
              </a:solidFill>
            </a:rPr>
            <a:t> : They are 2 words: 'cheque',</a:t>
          </a:r>
          <a:r>
            <a:rPr lang="fr-FR" sz="1200" b="1" baseline="0">
              <a:solidFill>
                <a:sysClr val="windowText" lastClr="000000"/>
              </a:solidFill>
            </a:rPr>
            <a:t> 'Leclerc'  </a:t>
          </a:r>
          <a:r>
            <a:rPr lang="fr-FR" sz="1200" b="1">
              <a:solidFill>
                <a:sysClr val="windowText" lastClr="000000"/>
              </a:solidFill>
            </a:rPr>
            <a:t> AND 3 areas (</a:t>
          </a:r>
          <a:r>
            <a:rPr lang="fr-FR" sz="1050" b="1" i="0" u="sng">
              <a:solidFill>
                <a:srgbClr val="C00000"/>
              </a:solidFill>
              <a:effectLst/>
              <a:latin typeface="arial" panose="020B0604020202020204" pitchFamily="34" charset="0"/>
            </a:rPr>
            <a:t>selected out of order</a:t>
          </a:r>
          <a:r>
            <a:rPr lang="fr-FR" sz="1200" b="0" i="0">
              <a:solidFill>
                <a:srgbClr val="444444"/>
              </a:solidFill>
              <a:effectLst/>
              <a:latin typeface="arial" panose="020B0604020202020204" pitchFamily="34" charset="0"/>
            </a:rPr>
            <a:t>)</a:t>
          </a:r>
          <a:r>
            <a:rPr lang="fr-FR" sz="1200" b="1">
              <a:solidFill>
                <a:sysClr val="windowText" lastClr="000000"/>
              </a:solidFill>
            </a:rPr>
            <a:t>  </a:t>
          </a:r>
        </a:p>
        <a:p>
          <a:pPr algn="l"/>
          <a:r>
            <a:rPr lang="fr-FR" sz="1200" b="1">
              <a:solidFill>
                <a:sysClr val="windowText" lastClr="000000"/>
              </a:solidFill>
            </a:rPr>
            <a:t>J48, I45:J45, I</a:t>
          </a:r>
          <a:r>
            <a:rPr kumimoji="0" lang="fr-FR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46:K46:</a:t>
          </a:r>
          <a:endParaRPr lang="fr-FR" sz="1200" b="1">
            <a:solidFill>
              <a:sysClr val="windowText" lastClr="000000"/>
            </a:solidFill>
          </a:endParaRPr>
        </a:p>
        <a:p>
          <a:pPr algn="l"/>
          <a:r>
            <a:rPr lang="fr-FR" sz="1200" b="1" baseline="0">
              <a:solidFill>
                <a:sysClr val="windowText" lastClr="000000"/>
              </a:solidFill>
            </a:rPr>
            <a:t>N° 1: </a:t>
          </a:r>
          <a:r>
            <a:rPr lang="fr-FR" sz="1100" b="1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J48</a:t>
          </a:r>
          <a:r>
            <a:rPr lang="fr-FR" sz="1200" b="1" baseline="0">
              <a:solidFill>
                <a:sysClr val="windowText" lastClr="000000"/>
              </a:solidFill>
            </a:rPr>
            <a:t> </a:t>
          </a:r>
          <a:r>
            <a:rPr lang="fr-FR" sz="1100" b="1" baseline="0">
              <a:solidFill>
                <a:sysClr val="windowText" lastClr="000000"/>
              </a:solidFill>
            </a:rPr>
            <a:t>(It is ONE</a:t>
          </a:r>
          <a:r>
            <a:rPr lang="fr-FR" sz="1100" b="1" i="1" baseline="0">
              <a:solidFill>
                <a:sysClr val="windowText" lastClr="000000"/>
              </a:solidFill>
            </a:rPr>
            <a:t> single cell </a:t>
          </a:r>
          <a:r>
            <a:rPr lang="fr-FR" sz="1100" b="1" i="1" u="sng" baseline="0">
              <a:solidFill>
                <a:sysClr val="windowText" lastClr="000000"/>
              </a:solidFill>
            </a:rPr>
            <a:t>but</a:t>
          </a:r>
          <a:r>
            <a:rPr lang="fr-FR" sz="1100" b="1" i="1" baseline="0">
              <a:solidFill>
                <a:sysClr val="windowText" lastClr="000000"/>
              </a:solidFill>
            </a:rPr>
            <a:t> it's still an Area</a:t>
          </a:r>
          <a:r>
            <a:rPr lang="fr-FR" sz="1100" b="1" baseline="0">
              <a:solidFill>
                <a:sysClr val="windowText" lastClr="000000"/>
              </a:solidFill>
            </a:rPr>
            <a:t>)</a:t>
          </a:r>
        </a:p>
        <a:p>
          <a:pPr algn="l"/>
          <a:r>
            <a:rPr lang="fr-FR" sz="1200" b="1" baseline="0">
              <a:solidFill>
                <a:sysClr val="windowText" lastClr="000000"/>
              </a:solidFill>
            </a:rPr>
            <a:t>N° 2: </a:t>
          </a:r>
          <a:r>
            <a:rPr lang="fr-FR" sz="1100" b="1">
              <a:solidFill>
                <a:srgbClr val="7030A0"/>
              </a:solidFill>
              <a:effectLst/>
              <a:latin typeface="+mn-lt"/>
              <a:ea typeface="+mn-ea"/>
              <a:cs typeface="+mn-cs"/>
            </a:rPr>
            <a:t>I45:J45</a:t>
          </a:r>
          <a:endParaRPr lang="fr-FR" sz="1200" b="1" baseline="0">
            <a:solidFill>
              <a:srgbClr val="7030A0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N° 3: </a:t>
          </a:r>
          <a:r>
            <a:rPr lang="fr-FR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</a:t>
          </a:r>
          <a:r>
            <a:rPr lang="fr-F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46:K46</a:t>
          </a:r>
          <a:endParaRPr kumimoji="0" lang="fr-FR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38100</xdr:colOff>
      <xdr:row>0</xdr:row>
      <xdr:rowOff>38100</xdr:rowOff>
    </xdr:from>
    <xdr:to>
      <xdr:col>4</xdr:col>
      <xdr:colOff>219076</xdr:colOff>
      <xdr:row>3</xdr:row>
      <xdr:rowOff>161925</xdr:rowOff>
    </xdr:to>
    <xdr:sp macro="" textlink="">
      <xdr:nvSpPr>
        <xdr:cNvPr id="3" name="Parchemin : horizontal 2">
          <a:extLst>
            <a:ext uri="{FF2B5EF4-FFF2-40B4-BE49-F238E27FC236}">
              <a16:creationId xmlns:a16="http://schemas.microsoft.com/office/drawing/2014/main" id="{C8ABEF1E-8483-4EAC-95E5-E2E7D9E74318}"/>
            </a:ext>
          </a:extLst>
        </xdr:cNvPr>
        <xdr:cNvSpPr/>
      </xdr:nvSpPr>
      <xdr:spPr>
        <a:xfrm>
          <a:off x="733425" y="38100"/>
          <a:ext cx="5057776" cy="723900"/>
        </a:xfrm>
        <a:prstGeom prst="horizontalScroll">
          <a:avLst/>
        </a:prstGeom>
        <a:ln>
          <a:solidFill>
            <a:srgbClr val="C0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400" b="1" baseline="0">
              <a:solidFill>
                <a:srgbClr val="C00000"/>
              </a:solidFill>
              <a:latin typeface="+mn-lt"/>
              <a:ea typeface="+mn-ea"/>
              <a:cs typeface="+mn-cs"/>
            </a:rPr>
            <a:t>If </a:t>
          </a:r>
          <a:r>
            <a:rPr lang="fr-FR" sz="1400" b="1" u="sng" baseline="0">
              <a:solidFill>
                <a:srgbClr val="C00000"/>
              </a:solidFill>
              <a:latin typeface="+mn-lt"/>
              <a:ea typeface="+mn-ea"/>
              <a:cs typeface="+mn-cs"/>
            </a:rPr>
            <a:t>any</a:t>
          </a:r>
          <a:r>
            <a:rPr lang="fr-FR" sz="1400" b="1" baseline="0">
              <a:solidFill>
                <a:srgbClr val="C00000"/>
              </a:solidFill>
              <a:latin typeface="+mn-lt"/>
              <a:ea typeface="+mn-ea"/>
              <a:cs typeface="+mn-cs"/>
            </a:rPr>
            <a:t> text </a:t>
          </a:r>
          <a:r>
            <a:rPr lang="fr-FR" sz="1400" b="1" u="sng" baseline="0">
              <a:solidFill>
                <a:srgbClr val="C00000"/>
              </a:solidFill>
              <a:latin typeface="+mn-lt"/>
              <a:ea typeface="+mn-ea"/>
              <a:cs typeface="+mn-cs"/>
            </a:rPr>
            <a:t>ALL FINDWHAT parameters MUST BE between</a:t>
          </a:r>
          <a:r>
            <a:rPr lang="fr-FR" sz="1400" b="1" baseline="0">
              <a:solidFill>
                <a:srgbClr val="C00000"/>
              </a:solidFill>
              <a:latin typeface="+mn-lt"/>
              <a:ea typeface="+mn-ea"/>
              <a:cs typeface="+mn-cs"/>
            </a:rPr>
            <a:t> " " </a:t>
          </a:r>
          <a:endParaRPr lang="fr-FR" sz="1400" b="1" baseline="0">
            <a:solidFill>
              <a:srgbClr val="C00000"/>
            </a:solidFill>
          </a:endParaRPr>
        </a:p>
        <a:p>
          <a:pPr algn="ctr"/>
          <a:r>
            <a:rPr lang="fr-FR" sz="1400" b="1" baseline="0">
              <a:solidFill>
                <a:srgbClr val="C00000"/>
              </a:solidFill>
            </a:rPr>
            <a:t>You may mixed texts with cells addresses and areas adresses</a:t>
          </a:r>
          <a:endParaRPr lang="fr-FR" sz="1400" b="1">
            <a:solidFill>
              <a:srgbClr val="C00000"/>
            </a:solidFill>
          </a:endParaRPr>
        </a:p>
      </xdr:txBody>
    </xdr:sp>
    <xdr:clientData/>
  </xdr:twoCellAnchor>
  <xdr:twoCellAnchor>
    <xdr:from>
      <xdr:col>6</xdr:col>
      <xdr:colOff>291696</xdr:colOff>
      <xdr:row>46</xdr:row>
      <xdr:rowOff>85281</xdr:rowOff>
    </xdr:from>
    <xdr:to>
      <xdr:col>11</xdr:col>
      <xdr:colOff>342901</xdr:colOff>
      <xdr:row>51</xdr:row>
      <xdr:rowOff>38098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82B948CD-1289-458A-AE68-203EBE37D90E}"/>
            </a:ext>
          </a:extLst>
        </xdr:cNvPr>
        <xdr:cNvSpPr/>
      </xdr:nvSpPr>
      <xdr:spPr>
        <a:xfrm>
          <a:off x="10664421" y="10343706"/>
          <a:ext cx="3346855" cy="962467"/>
        </a:xfrm>
        <a:prstGeom prst="rect">
          <a:avLst/>
        </a:prstGeom>
        <a:noFill/>
        <a:ln w="19050" cap="flat" cmpd="sng" algn="ctr">
          <a:solidFill>
            <a:srgbClr val="C00000"/>
          </a:solidFill>
          <a:prstDash val="solid"/>
          <a:round/>
          <a:headEnd type="none" w="med" len="lg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1"/>
        </a:fontRef>
      </xdr:style>
      <xdr:txBody>
        <a:bodyPr vertOverflow="clip" horzOverflow="clip" rtlCol="0" anchor="t"/>
        <a:lstStyle/>
        <a:p>
          <a:pPr algn="l"/>
          <a:r>
            <a:rPr lang="fr-FR" sz="1100" b="1" u="sng" cap="all" baseline="0">
              <a:solidFill>
                <a:srgbClr val="C00000"/>
              </a:solidFill>
            </a:rPr>
            <a:t>notes</a:t>
          </a:r>
          <a:r>
            <a:rPr lang="fr-FR" sz="1100" b="1">
              <a:solidFill>
                <a:sysClr val="windowText" lastClr="000000"/>
              </a:solidFill>
            </a:rPr>
            <a:t> : </a:t>
          </a:r>
        </a:p>
        <a:p>
          <a:pPr algn="l"/>
          <a:r>
            <a:rPr lang="fr-FR" sz="1100" b="1" baseline="0">
              <a:solidFill>
                <a:sysClr val="windowText" lastClr="000000"/>
              </a:solidFill>
            </a:rPr>
            <a:t>You may write that on two 2 ways. </a:t>
          </a:r>
        </a:p>
        <a:p>
          <a:pPr algn="l"/>
          <a:r>
            <a:rPr lang="fr-FR" sz="1100" b="1" u="sng" baseline="0">
              <a:solidFill>
                <a:sysClr val="windowText" lastClr="000000"/>
              </a:solidFill>
            </a:rPr>
            <a:t>EITHER</a:t>
          </a:r>
          <a:r>
            <a:rPr lang="fr-FR" sz="1100" b="1" baseline="0">
              <a:solidFill>
                <a:sysClr val="windowText" lastClr="000000"/>
              </a:solidFill>
            </a:rPr>
            <a:t>:</a:t>
          </a:r>
        </a:p>
        <a:p>
          <a:pPr algn="l"/>
          <a:r>
            <a:rPr lang="fr-FR" sz="1100" b="1" baseline="0">
              <a:solidFill>
                <a:sysClr val="windowText" lastClr="000000"/>
              </a:solidFill>
            </a:rPr>
            <a:t> - Separated by </a:t>
          </a:r>
          <a:r>
            <a:rPr lang="fr-FR" sz="1100" b="1" u="sng" baseline="0">
              <a:solidFill>
                <a:sysClr val="windowText" lastClr="000000"/>
              </a:solidFill>
            </a:rPr>
            <a:t>commas</a:t>
          </a:r>
          <a:r>
            <a:rPr lang="fr-FR" sz="1100" b="1" baseline="0">
              <a:solidFill>
                <a:sysClr val="windowText" lastClr="000000"/>
              </a:solidFill>
            </a:rPr>
            <a:t> </a:t>
          </a:r>
        </a:p>
        <a:p>
          <a:pPr algn="l"/>
          <a:r>
            <a:rPr lang="fr-FR" sz="1100" b="1" baseline="0">
              <a:solidFill>
                <a:sysClr val="windowText" lastClr="000000"/>
              </a:solidFill>
            </a:rPr>
            <a:t>- </a:t>
          </a:r>
          <a:r>
            <a:rPr lang="fr-FR" sz="1100" b="1" baseline="0">
              <a:solidFill>
                <a:srgbClr val="C00000"/>
              </a:solidFill>
            </a:rPr>
            <a:t>OR </a:t>
          </a:r>
          <a:r>
            <a:rPr lang="fr-FR" sz="1100" b="1" baseline="0">
              <a:solidFill>
                <a:sysClr val="windowText" lastClr="000000"/>
              </a:solidFill>
            </a:rPr>
            <a:t>(Xor: NOT MIXED) separated</a:t>
          </a:r>
          <a:r>
            <a:rPr lang="fr-FR" sz="1100" b="1" baseline="0">
              <a:solidFill>
                <a:srgbClr val="C00000"/>
              </a:solidFill>
            </a:rPr>
            <a:t> </a:t>
          </a:r>
          <a:r>
            <a:rPr lang="fr-FR" sz="1100" b="1" baseline="0">
              <a:solidFill>
                <a:sysClr val="windowText" lastClr="000000"/>
              </a:solidFill>
            </a:rPr>
            <a:t>so by </a:t>
          </a:r>
          <a:r>
            <a:rPr lang="fr-FR" sz="1100" b="1" u="sng" baseline="0">
              <a:solidFill>
                <a:sysClr val="windowText" lastClr="000000"/>
              </a:solidFill>
            </a:rPr>
            <a:t>semicolons</a:t>
          </a:r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19051</xdr:colOff>
      <xdr:row>6</xdr:row>
      <xdr:rowOff>0</xdr:rowOff>
    </xdr:from>
    <xdr:to>
      <xdr:col>11</xdr:col>
      <xdr:colOff>666750</xdr:colOff>
      <xdr:row>11</xdr:row>
      <xdr:rowOff>19050</xdr:rowOff>
    </xdr:to>
    <xdr:sp macro="" textlink="">
      <xdr:nvSpPr>
        <xdr:cNvPr id="4" name="Organigramme : Procédé 3">
          <a:extLst>
            <a:ext uri="{FF2B5EF4-FFF2-40B4-BE49-F238E27FC236}">
              <a16:creationId xmlns:a16="http://schemas.microsoft.com/office/drawing/2014/main" id="{F54B6EF1-677C-480E-BCEA-00A19ADFDBE1}"/>
            </a:ext>
          </a:extLst>
        </xdr:cNvPr>
        <xdr:cNvSpPr/>
      </xdr:nvSpPr>
      <xdr:spPr>
        <a:xfrm>
          <a:off x="10801351" y="1228725"/>
          <a:ext cx="3533774" cy="1038225"/>
        </a:xfrm>
        <a:prstGeom prst="flowChartProcess">
          <a:avLst/>
        </a:prstGeom>
        <a:ln>
          <a:solidFill>
            <a:srgbClr val="C0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horz" rtlCol="0" anchor="t"/>
        <a:lstStyle/>
        <a:p>
          <a:pPr algn="l"/>
          <a:r>
            <a:rPr lang="fr-FR" sz="1100" b="1" u="sng" baseline="0">
              <a:solidFill>
                <a:srgbClr val="C00000"/>
              </a:solidFill>
              <a:latin typeface="+mn-lt"/>
              <a:ea typeface="+mn-ea"/>
              <a:cs typeface="+mn-cs"/>
            </a:rPr>
            <a:t>FINDWHAT</a:t>
          </a:r>
          <a:r>
            <a:rPr lang="fr-FR" sz="11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with texts to search:</a:t>
          </a:r>
        </a:p>
        <a:p>
          <a:pPr algn="l"/>
          <a:r>
            <a:rPr lang="fr-FR" sz="11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Here FindWhat is texts between "…".  </a:t>
          </a:r>
        </a:p>
        <a:p>
          <a:pPr algn="l"/>
          <a:r>
            <a:rPr lang="fr-FR" sz="11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Each text is separated by one </a:t>
          </a: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SEMICOLON </a:t>
          </a:r>
          <a:r>
            <a:rPr lang="fr-FR" sz="12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;</a:t>
          </a:r>
          <a:r>
            <a:rPr lang="fr-FR" sz="11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 COLON </a:t>
          </a:r>
          <a:r>
            <a:rPr lang="fr-FR" sz="12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fr-FR" sz="11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and the set between " ". </a:t>
          </a:r>
          <a:r>
            <a:rPr lang="fr-FR" sz="1100" b="1" u="sng" baseline="0">
              <a:solidFill>
                <a:srgbClr val="C00000"/>
              </a:solidFill>
              <a:latin typeface="+mn-lt"/>
              <a:ea typeface="+mn-ea"/>
              <a:cs typeface="+mn-cs"/>
            </a:rPr>
            <a:t>One or the other</a:t>
          </a:r>
        </a:p>
        <a:p>
          <a:pPr algn="l"/>
          <a:r>
            <a:rPr lang="fr-FR" sz="11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eg: "cheque; … ;C4:D4" </a:t>
          </a:r>
          <a:r>
            <a:rPr lang="fr-FR" sz="1100" b="1" baseline="0">
              <a:solidFill>
                <a:srgbClr val="C00000"/>
              </a:solidFill>
              <a:latin typeface="+mn-lt"/>
              <a:ea typeface="+mn-ea"/>
              <a:cs typeface="+mn-cs"/>
            </a:rPr>
            <a:t>OR</a:t>
          </a:r>
          <a:r>
            <a:rPr lang="fr-FR" sz="11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"SFR, </a:t>
          </a: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C4:D4, </a:t>
          </a:r>
          <a:r>
            <a:rPr lang="fr-FR" sz="11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cheque, … "</a:t>
          </a:r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495310</xdr:colOff>
      <xdr:row>0</xdr:row>
      <xdr:rowOff>95251</xdr:rowOff>
    </xdr:from>
    <xdr:to>
      <xdr:col>6</xdr:col>
      <xdr:colOff>371486</xdr:colOff>
      <xdr:row>3</xdr:row>
      <xdr:rowOff>19050</xdr:rowOff>
    </xdr:to>
    <xdr:grpSp>
      <xdr:nvGrpSpPr>
        <xdr:cNvPr id="24" name="Groupe 23">
          <a:extLst>
            <a:ext uri="{FF2B5EF4-FFF2-40B4-BE49-F238E27FC236}">
              <a16:creationId xmlns:a16="http://schemas.microsoft.com/office/drawing/2014/main" id="{482B1E16-CCFE-C08E-2071-A3B945EA1F76}"/>
            </a:ext>
          </a:extLst>
        </xdr:cNvPr>
        <xdr:cNvGrpSpPr/>
      </xdr:nvGrpSpPr>
      <xdr:grpSpPr>
        <a:xfrm>
          <a:off x="6229360" y="95251"/>
          <a:ext cx="4676776" cy="523874"/>
          <a:chOff x="6310828" y="95250"/>
          <a:chExt cx="4061897" cy="504825"/>
        </a:xfrm>
      </xdr:grpSpPr>
      <xdr:pic>
        <xdr:nvPicPr>
          <xdr:cNvPr id="21" name="Graphique 20" descr="Avertissement avec un remplissage uni">
            <a:extLst>
              <a:ext uri="{FF2B5EF4-FFF2-40B4-BE49-F238E27FC236}">
                <a16:creationId xmlns:a16="http://schemas.microsoft.com/office/drawing/2014/main" id="{AB7D74E7-1702-EF0A-8682-CAE84EE4A5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6310828" y="95250"/>
            <a:ext cx="457200" cy="457200"/>
          </a:xfrm>
          <a:prstGeom prst="rect">
            <a:avLst/>
          </a:prstGeom>
        </xdr:spPr>
      </xdr:pic>
      <xdr:sp macro="" textlink="">
        <xdr:nvSpPr>
          <xdr:cNvPr id="22" name="ZoneTexte 21">
            <a:extLst>
              <a:ext uri="{FF2B5EF4-FFF2-40B4-BE49-F238E27FC236}">
                <a16:creationId xmlns:a16="http://schemas.microsoft.com/office/drawing/2014/main" id="{6C6BC2F9-89B5-3917-68AF-1D9BD4A84592}"/>
              </a:ext>
            </a:extLst>
          </xdr:cNvPr>
          <xdr:cNvSpPr txBox="1"/>
        </xdr:nvSpPr>
        <xdr:spPr>
          <a:xfrm>
            <a:off x="6781800" y="95250"/>
            <a:ext cx="3590925" cy="50482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200" b="1"/>
              <a:t>Because FindWhat parameters are strings,</a:t>
            </a:r>
            <a:r>
              <a:rPr lang="fr-FR" sz="1200" b="1" baseline="0"/>
              <a:t> if you move the cells </a:t>
            </a:r>
            <a:r>
              <a:rPr lang="fr-FR" sz="1200" b="1" baseline="0">
                <a:solidFill>
                  <a:srgbClr val="C00000"/>
                </a:solidFill>
              </a:rPr>
              <a:t>Excel will not change addresses which are strings.</a:t>
            </a:r>
            <a:endParaRPr lang="fr-FR" sz="1200" b="1">
              <a:solidFill>
                <a:srgbClr val="C00000"/>
              </a:solidFill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pa\AppData\Roaming\Microsoft\AddIns\AL7_UDF\AL7_FINDX%20V1.0.0.xlam" TargetMode="External"/><Relationship Id="rId1" Type="http://schemas.openxmlformats.org/officeDocument/2006/relationships/externalLinkPath" Target="file:///C:\Users\Papa\AppData\Roaming\Microsoft\AddIns\AL7_UDF\AL7_FINDX%20V1.0.0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IntelliSense_"/>
    </sheetNames>
    <definedNames>
      <definedName name="FINDX"/>
    </definedNames>
    <sheetDataSet>
      <sheetData sheetId="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04D966-D8D7-4F4C-A320-81546FC88744}" name="Tableau1" displayName="Tableau1" ref="A6:D19" totalsRowShown="0" tableBorderDxfId="14">
  <autoFilter ref="A6:D19" xr:uid="{B604D966-D8D7-4F4C-A320-81546FC88744}"/>
  <tableColumns count="4">
    <tableColumn id="1" xr3:uid="{6354FCA6-E64D-4711-92F6-A04D0F1EA874}" name="Numero" dataDxfId="13"/>
    <tableColumn id="2" xr3:uid="{04B10BE0-AF25-40FB-BED4-489E9A925FAE}" name="Date" dataDxfId="12"/>
    <tableColumn id="3" xr3:uid="{8F3D7226-9C48-4504-93E4-31EBAB8D8E0E}" name="RELEVE DE BANQUE" dataDxfId="11"/>
    <tableColumn id="4" xr3:uid="{CAC93DCD-4F17-4EA3-8FFB-F44CD0157737}" name="Montants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EBC76E-C706-46E7-BD23-1050578F59D8}" name="Tableau13" displayName="Tableau13" ref="A22:D35" totalsRowShown="0" tableBorderDxfId="9">
  <autoFilter ref="A22:D35" xr:uid="{0FEBC76E-C706-46E7-BD23-1050578F59D8}"/>
  <tableColumns count="4">
    <tableColumn id="1" xr3:uid="{27E7E48E-C685-4448-BCB3-BD71D9B2CABC}" name="Numero" dataDxfId="8"/>
    <tableColumn id="2" xr3:uid="{02E783CE-3272-4DD0-AE12-3F1B1EEBFC97}" name="Date" dataDxfId="7"/>
    <tableColumn id="3" xr3:uid="{7790BD1C-2219-4C95-A86A-7B12870DF257}" name="RELEVE DE BANQUE" dataDxfId="6"/>
    <tableColumn id="4" xr3:uid="{AB9479FE-8D6E-4238-9006-F8342B7933F5}" name="Montants" dataDxfId="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DC92339-C151-4D85-84A2-7EB09C95576B}" name="Tableau134" displayName="Tableau134" ref="A38:D51" totalsRowShown="0" tableBorderDxfId="4">
  <autoFilter ref="A38:D51" xr:uid="{5DC92339-C151-4D85-84A2-7EB09C95576B}"/>
  <tableColumns count="4">
    <tableColumn id="1" xr3:uid="{C56516CA-DB51-4B37-8979-C69A6A391716}" name="Numero" dataDxfId="3"/>
    <tableColumn id="2" xr3:uid="{26386F30-032E-47D7-A833-6484E3611C50}" name="Date" dataDxfId="2"/>
    <tableColumn id="3" xr3:uid="{6D5C321D-0249-41F3-9187-3E0320E60839}" name="RELEVE DE BANQUE" dataDxfId="1"/>
    <tableColumn id="4" xr3:uid="{F3C0820E-B97E-4519-B2CE-77D0AABDC967}" name="Montant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omments" Target="../comments1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E43FE-3E6E-42E3-9892-E49B8D709304}">
  <sheetPr codeName="Feuil1"/>
  <dimension ref="A4:L51"/>
  <sheetViews>
    <sheetView tabSelected="1" zoomScaleNormal="100" workbookViewId="0">
      <selection activeCell="F39" sqref="F39"/>
    </sheetView>
  </sheetViews>
  <sheetFormatPr baseColWidth="10" defaultColWidth="11.375" defaultRowHeight="15.75" x14ac:dyDescent="0.25"/>
  <cols>
    <col min="1" max="1" width="9.125" bestFit="1" customWidth="1"/>
    <col min="2" max="2" width="10.375" bestFit="1" customWidth="1"/>
    <col min="3" max="3" width="44.25" bestFit="1" customWidth="1"/>
    <col min="4" max="4" width="11.5" bestFit="1" customWidth="1"/>
    <col min="5" max="5" width="12.625" customWidth="1"/>
    <col min="6" max="6" width="50.375" bestFit="1" customWidth="1"/>
    <col min="7" max="7" width="5.375" customWidth="1"/>
    <col min="8" max="8" width="11.125" bestFit="1" customWidth="1"/>
    <col min="9" max="9" width="10.25" bestFit="1" customWidth="1"/>
    <col min="10" max="10" width="8.375" bestFit="1" customWidth="1"/>
    <col min="11" max="11" width="8.125" bestFit="1" customWidth="1"/>
    <col min="12" max="12" width="9.125" bestFit="1" customWidth="1"/>
    <col min="13" max="13" width="20.375" bestFit="1" customWidth="1"/>
  </cols>
  <sheetData>
    <row r="4" spans="1:12" ht="16.5" thickBot="1" x14ac:dyDescent="0.3">
      <c r="A4" s="51"/>
      <c r="B4" s="11"/>
      <c r="C4" s="11"/>
      <c r="D4" s="11"/>
      <c r="E4" s="11"/>
    </row>
    <row r="5" spans="1:12" ht="16.5" thickBot="1" x14ac:dyDescent="0.3">
      <c r="F5" s="40" t="s">
        <v>39</v>
      </c>
      <c r="G5" s="10"/>
    </row>
    <row r="6" spans="1:12" ht="16.5" thickBot="1" x14ac:dyDescent="0.3">
      <c r="A6" s="33" t="s">
        <v>16</v>
      </c>
      <c r="B6" s="34" t="s">
        <v>15</v>
      </c>
      <c r="C6" s="35" t="s">
        <v>14</v>
      </c>
      <c r="D6" s="36" t="s">
        <v>13</v>
      </c>
      <c r="F6" s="41" t="s">
        <v>41</v>
      </c>
      <c r="L6" s="1"/>
    </row>
    <row r="7" spans="1:12" ht="16.5" thickBot="1" x14ac:dyDescent="0.3">
      <c r="A7" s="29">
        <v>1</v>
      </c>
      <c r="B7" s="9">
        <v>43872</v>
      </c>
      <c r="C7" s="8" t="s">
        <v>12</v>
      </c>
      <c r="D7" s="31">
        <v>-39.049999237060547</v>
      </c>
      <c r="F7" s="43" t="e">
        <f t="array" aca="1" ref="F7:F19" ca="1">[1]!FINDX("velo, leclerc,Super U,pharmacie",Tableau1[RELEVE DE BANQUE],,,,,,,-1)</f>
        <v>#N/A</v>
      </c>
      <c r="L7" s="1"/>
    </row>
    <row r="8" spans="1:12" ht="16.5" thickTop="1" x14ac:dyDescent="0.25">
      <c r="A8" s="30">
        <v>2</v>
      </c>
      <c r="B8" s="6">
        <v>43834</v>
      </c>
      <c r="C8" s="2" t="s">
        <v>11</v>
      </c>
      <c r="D8" s="32">
        <v>-29.299999237060547</v>
      </c>
      <c r="F8" s="45" t="e">
        <f ca="1"/>
        <v>#N/A</v>
      </c>
      <c r="L8" s="1"/>
    </row>
    <row r="9" spans="1:12" x14ac:dyDescent="0.25">
      <c r="A9" s="30">
        <v>3</v>
      </c>
      <c r="B9" s="6">
        <v>43837</v>
      </c>
      <c r="C9" s="2" t="s">
        <v>10</v>
      </c>
      <c r="D9" s="32">
        <v>-13.350000381469727</v>
      </c>
      <c r="F9" s="47" t="e">
        <f ca="1"/>
        <v>#N/A</v>
      </c>
      <c r="L9" s="1"/>
    </row>
    <row r="10" spans="1:12" x14ac:dyDescent="0.25">
      <c r="A10" s="30">
        <v>4</v>
      </c>
      <c r="B10" s="6">
        <v>43837</v>
      </c>
      <c r="C10" s="4" t="s">
        <v>9</v>
      </c>
      <c r="D10" s="32">
        <v>-54.200000762939453</v>
      </c>
      <c r="F10" s="47" t="str">
        <f ca="1"/>
        <v>CB Super U 07.01.20   CARTE NUMERO 653</v>
      </c>
      <c r="L10" s="1"/>
    </row>
    <row r="11" spans="1:12" x14ac:dyDescent="0.25">
      <c r="A11" s="30">
        <v>5</v>
      </c>
      <c r="B11" s="3">
        <v>43837</v>
      </c>
      <c r="C11" s="5" t="s">
        <v>8</v>
      </c>
      <c r="D11" s="32">
        <v>-6.9499998092651367</v>
      </c>
      <c r="F11" s="47" t="e">
        <f ca="1"/>
        <v>#N/A</v>
      </c>
      <c r="L11" s="1"/>
    </row>
    <row r="12" spans="1:12" x14ac:dyDescent="0.25">
      <c r="A12" s="30">
        <v>6</v>
      </c>
      <c r="B12" s="3">
        <v>43840</v>
      </c>
      <c r="C12" s="2" t="s">
        <v>7</v>
      </c>
      <c r="D12" s="32">
        <v>-44.900001525878906</v>
      </c>
      <c r="F12" s="47" t="str">
        <f ca="1"/>
        <v>PHaRMAcie  10.01.20</v>
      </c>
      <c r="L12" s="1"/>
    </row>
    <row r="13" spans="1:12" x14ac:dyDescent="0.25">
      <c r="A13" s="30">
        <v>7</v>
      </c>
      <c r="B13" s="6">
        <v>43840</v>
      </c>
      <c r="C13" s="2" t="s">
        <v>6</v>
      </c>
      <c r="D13" s="32">
        <v>-67.900001525878906</v>
      </c>
      <c r="F13" s="47" t="e">
        <f ca="1"/>
        <v>#N/A</v>
      </c>
    </row>
    <row r="14" spans="1:12" x14ac:dyDescent="0.25">
      <c r="A14" s="30">
        <v>8</v>
      </c>
      <c r="B14" s="6">
        <v>43842</v>
      </c>
      <c r="C14" s="4" t="s">
        <v>5</v>
      </c>
      <c r="D14" s="32">
        <v>-74.550003051757813</v>
      </c>
      <c r="F14" s="47" t="str">
        <f ca="1"/>
        <v>CB LECLERC 12.01.20 CARTE NUMERO 653</v>
      </c>
    </row>
    <row r="15" spans="1:12" x14ac:dyDescent="0.25">
      <c r="A15" s="30">
        <v>9</v>
      </c>
      <c r="B15" s="3">
        <v>43866</v>
      </c>
      <c r="C15" s="7" t="s">
        <v>4</v>
      </c>
      <c r="D15" s="32">
        <v>-15.75</v>
      </c>
      <c r="F15" s="47" t="e">
        <f ca="1"/>
        <v>#N/A</v>
      </c>
    </row>
    <row r="16" spans="1:12" x14ac:dyDescent="0.25">
      <c r="A16" s="30">
        <v>10</v>
      </c>
      <c r="B16" s="6">
        <v>43871</v>
      </c>
      <c r="C16" s="4" t="s">
        <v>3</v>
      </c>
      <c r="D16" s="32">
        <v>-27.450000762939453</v>
      </c>
      <c r="F16" s="47" t="e">
        <f ca="1"/>
        <v>#N/A</v>
      </c>
    </row>
    <row r="17" spans="1:12" x14ac:dyDescent="0.25">
      <c r="A17" s="30">
        <v>11</v>
      </c>
      <c r="B17" s="3">
        <v>43871</v>
      </c>
      <c r="C17" s="5" t="s">
        <v>2</v>
      </c>
      <c r="D17" s="32">
        <v>9999</v>
      </c>
      <c r="F17" s="47" t="e">
        <f ca="1"/>
        <v>#N/A</v>
      </c>
    </row>
    <row r="18" spans="1:12" x14ac:dyDescent="0.25">
      <c r="A18" s="30">
        <v>12</v>
      </c>
      <c r="B18" s="3">
        <v>43871</v>
      </c>
      <c r="C18" s="2" t="s">
        <v>1</v>
      </c>
      <c r="D18" s="32">
        <v>-295.3</v>
      </c>
      <c r="F18" s="47" t="e">
        <f ca="1"/>
        <v>#N/A</v>
      </c>
    </row>
    <row r="19" spans="1:12" ht="16.5" thickBot="1" x14ac:dyDescent="0.3">
      <c r="A19" s="37">
        <v>13</v>
      </c>
      <c r="B19" s="38">
        <v>43881</v>
      </c>
      <c r="C19" s="2" t="s">
        <v>0</v>
      </c>
      <c r="D19" s="39">
        <v>-467</v>
      </c>
      <c r="F19" s="49" t="str">
        <f ca="1"/>
        <v>CHEQUE VELO 20.02.20</v>
      </c>
    </row>
    <row r="20" spans="1:12" ht="16.5" thickBot="1" x14ac:dyDescent="0.3"/>
    <row r="21" spans="1:12" ht="31.5" thickTop="1" thickBot="1" x14ac:dyDescent="0.3">
      <c r="B21" t="e" cm="1">
        <f t="array" ref="B21">equi</f>
        <v>#NAME?</v>
      </c>
      <c r="F21" s="40" t="s">
        <v>37</v>
      </c>
      <c r="H21" s="58" t="s">
        <v>36</v>
      </c>
      <c r="I21" s="59"/>
      <c r="J21" s="59"/>
      <c r="K21" s="59"/>
      <c r="L21" s="60"/>
    </row>
    <row r="22" spans="1:12" ht="22.5" customHeight="1" thickBot="1" x14ac:dyDescent="0.3">
      <c r="A22" s="33" t="s">
        <v>16</v>
      </c>
      <c r="B22" s="34" t="s">
        <v>15</v>
      </c>
      <c r="C22" s="35" t="s">
        <v>14</v>
      </c>
      <c r="D22" s="36" t="s">
        <v>13</v>
      </c>
      <c r="F22" s="42" t="s">
        <v>42</v>
      </c>
      <c r="H22" s="28" t="s">
        <v>35</v>
      </c>
      <c r="I22" s="27" t="s">
        <v>34</v>
      </c>
      <c r="J22" s="26" t="s">
        <v>33</v>
      </c>
      <c r="K22" s="26" t="s">
        <v>32</v>
      </c>
      <c r="L22" s="25" t="s">
        <v>31</v>
      </c>
    </row>
    <row r="23" spans="1:12" ht="16.5" thickBot="1" x14ac:dyDescent="0.3">
      <c r="A23" s="29">
        <v>1</v>
      </c>
      <c r="B23" s="9">
        <v>43872</v>
      </c>
      <c r="C23" s="8" t="s">
        <v>12</v>
      </c>
      <c r="D23" s="31">
        <v>-39.049999237060547</v>
      </c>
      <c r="F23" s="43" t="str">
        <f t="array" aca="1" ref="F23:F35" ca="1">[1]!FINDX("I25;cheque;leclerc;SFR;pharm;J24",C23:C35,,,,,,,-1)</f>
        <v>CB ORANGE VAD     11.02.20 CARTE NUMERO 017</v>
      </c>
      <c r="H23" s="24" t="s">
        <v>30</v>
      </c>
      <c r="I23" s="23" t="s">
        <v>29</v>
      </c>
      <c r="J23" s="22"/>
      <c r="K23" s="22"/>
      <c r="L23" s="21"/>
    </row>
    <row r="24" spans="1:12" ht="16.5" thickTop="1" x14ac:dyDescent="0.25">
      <c r="A24" s="30">
        <v>2</v>
      </c>
      <c r="B24" s="6">
        <v>43834</v>
      </c>
      <c r="C24" s="2" t="s">
        <v>11</v>
      </c>
      <c r="D24" s="32">
        <v>-29.299999237060547</v>
      </c>
      <c r="F24" s="45" t="e">
        <f ca="1"/>
        <v>#N/A</v>
      </c>
      <c r="H24" s="19" t="s">
        <v>28</v>
      </c>
      <c r="I24" s="18" t="s">
        <v>27</v>
      </c>
      <c r="J24" s="53" t="s">
        <v>26</v>
      </c>
      <c r="K24" s="17" t="s">
        <v>25</v>
      </c>
      <c r="L24" s="20" t="s">
        <v>24</v>
      </c>
    </row>
    <row r="25" spans="1:12" x14ac:dyDescent="0.25">
      <c r="A25" s="30">
        <v>3</v>
      </c>
      <c r="B25" s="6">
        <v>43837</v>
      </c>
      <c r="C25" s="2" t="s">
        <v>10</v>
      </c>
      <c r="D25" s="32">
        <v>-13.350000381469727</v>
      </c>
      <c r="F25" s="47" t="e">
        <f ca="1"/>
        <v>#N/A</v>
      </c>
      <c r="H25" s="19" t="s">
        <v>23</v>
      </c>
      <c r="I25" s="52" t="s">
        <v>22</v>
      </c>
      <c r="J25" s="17" t="s">
        <v>21</v>
      </c>
      <c r="K25" s="17" t="s">
        <v>20</v>
      </c>
      <c r="L25" s="20"/>
    </row>
    <row r="26" spans="1:12" x14ac:dyDescent="0.25">
      <c r="A26" s="30">
        <v>4</v>
      </c>
      <c r="B26" s="6">
        <v>43837</v>
      </c>
      <c r="C26" s="4" t="s">
        <v>9</v>
      </c>
      <c r="D26" s="32">
        <v>-54.200000762939453</v>
      </c>
      <c r="F26" s="47" t="str">
        <f ca="1"/>
        <v>CB Super U 07.01.20   CARTE NUMERO 653</v>
      </c>
      <c r="H26" s="19" t="s">
        <v>18</v>
      </c>
      <c r="I26" s="18" t="s">
        <v>19</v>
      </c>
      <c r="J26" s="17" t="s">
        <v>40</v>
      </c>
      <c r="K26" s="17"/>
      <c r="L26" s="16">
        <v>43837</v>
      </c>
    </row>
    <row r="27" spans="1:12" ht="16.5" thickBot="1" x14ac:dyDescent="0.3">
      <c r="A27" s="30">
        <v>5</v>
      </c>
      <c r="B27" s="3">
        <v>43837</v>
      </c>
      <c r="C27" s="5" t="s">
        <v>8</v>
      </c>
      <c r="D27" s="32">
        <v>-6.9499998092651367</v>
      </c>
      <c r="F27" s="47" t="e">
        <f ca="1"/>
        <v>#N/A</v>
      </c>
      <c r="H27" s="15" t="s">
        <v>18</v>
      </c>
      <c r="I27" s="14" t="s">
        <v>18</v>
      </c>
      <c r="J27" s="13" t="s">
        <v>17</v>
      </c>
      <c r="K27" s="13" t="e">
        <v>#N/A</v>
      </c>
      <c r="L27" s="12">
        <v>-295.3</v>
      </c>
    </row>
    <row r="28" spans="1:12" x14ac:dyDescent="0.25">
      <c r="A28" s="30">
        <v>6</v>
      </c>
      <c r="B28" s="3">
        <v>43840</v>
      </c>
      <c r="C28" s="2" t="s">
        <v>7</v>
      </c>
      <c r="D28" s="32">
        <v>-44.900001525878906</v>
      </c>
      <c r="F28" s="47" t="str">
        <f ca="1"/>
        <v>PHaRMAcie  10.01.20</v>
      </c>
    </row>
    <row r="29" spans="1:12" x14ac:dyDescent="0.25">
      <c r="A29" s="30">
        <v>7</v>
      </c>
      <c r="B29" s="6">
        <v>43840</v>
      </c>
      <c r="C29" s="2" t="s">
        <v>6</v>
      </c>
      <c r="D29" s="32">
        <v>-67.900001525878906</v>
      </c>
      <c r="F29" s="47" t="e">
        <f ca="1"/>
        <v>#N/A</v>
      </c>
    </row>
    <row r="30" spans="1:12" x14ac:dyDescent="0.25">
      <c r="A30" s="30">
        <v>8</v>
      </c>
      <c r="B30" s="6">
        <v>43842</v>
      </c>
      <c r="C30" s="4" t="s">
        <v>5</v>
      </c>
      <c r="D30" s="32">
        <v>-74.550003051757813</v>
      </c>
      <c r="F30" s="47" t="str">
        <f ca="1"/>
        <v>CB LECLERC 12.01.20 CARTE NUMERO 653</v>
      </c>
    </row>
    <row r="31" spans="1:12" x14ac:dyDescent="0.25">
      <c r="A31" s="30">
        <v>9</v>
      </c>
      <c r="B31" s="3">
        <v>43866</v>
      </c>
      <c r="C31" s="7" t="s">
        <v>4</v>
      </c>
      <c r="D31" s="32">
        <v>-15.75</v>
      </c>
      <c r="F31" s="47" t="str">
        <f ca="1"/>
        <v>CB SFR MOBILE 05.02.20 CARTE NUMERO 017</v>
      </c>
    </row>
    <row r="32" spans="1:12" x14ac:dyDescent="0.25">
      <c r="A32" s="30">
        <v>10</v>
      </c>
      <c r="B32" s="6">
        <v>43871</v>
      </c>
      <c r="C32" s="4" t="s">
        <v>3</v>
      </c>
      <c r="D32" s="32">
        <v>-27.450000762939453</v>
      </c>
      <c r="F32" s="47" t="str">
        <f ca="1"/>
        <v>Cheque Docteur      YY 09/02/2020</v>
      </c>
    </row>
    <row r="33" spans="1:12" x14ac:dyDescent="0.25">
      <c r="A33" s="30">
        <v>11</v>
      </c>
      <c r="B33" s="3">
        <v>43871</v>
      </c>
      <c r="C33" s="5" t="s">
        <v>2</v>
      </c>
      <c r="D33" s="32">
        <v>9999</v>
      </c>
      <c r="F33" s="47" t="e">
        <f ca="1"/>
        <v>#N/A</v>
      </c>
    </row>
    <row r="34" spans="1:12" x14ac:dyDescent="0.25">
      <c r="A34" s="30">
        <v>12</v>
      </c>
      <c r="B34" s="3">
        <v>43871</v>
      </c>
      <c r="C34" s="2" t="s">
        <v>1</v>
      </c>
      <c r="D34" s="32">
        <v>-295.3</v>
      </c>
      <c r="F34" s="47" t="e">
        <f ca="1"/>
        <v>#N/A</v>
      </c>
    </row>
    <row r="35" spans="1:12" ht="16.5" thickBot="1" x14ac:dyDescent="0.3">
      <c r="A35" s="37">
        <v>13</v>
      </c>
      <c r="B35" s="38">
        <v>43881</v>
      </c>
      <c r="C35" s="2" t="s">
        <v>0</v>
      </c>
      <c r="D35" s="39">
        <v>-467</v>
      </c>
      <c r="F35" s="49" t="str">
        <f ca="1"/>
        <v>CHEQUE VELO 20.02.20</v>
      </c>
    </row>
    <row r="36" spans="1:12" ht="16.5" thickBot="1" x14ac:dyDescent="0.3"/>
    <row r="37" spans="1:12" ht="30.75" thickBot="1" x14ac:dyDescent="0.3">
      <c r="F37" s="40" t="s">
        <v>38</v>
      </c>
    </row>
    <row r="38" spans="1:12" ht="16.5" thickBot="1" x14ac:dyDescent="0.3">
      <c r="A38" s="33" t="s">
        <v>16</v>
      </c>
      <c r="B38" s="34" t="s">
        <v>15</v>
      </c>
      <c r="C38" s="35" t="s">
        <v>14</v>
      </c>
      <c r="D38" s="36" t="s">
        <v>13</v>
      </c>
      <c r="F38" s="42" t="s">
        <v>43</v>
      </c>
    </row>
    <row r="39" spans="1:12" ht="16.5" thickBot="1" x14ac:dyDescent="0.3">
      <c r="A39" s="29">
        <v>1</v>
      </c>
      <c r="B39" s="9">
        <v>43872</v>
      </c>
      <c r="C39" s="8" t="s">
        <v>12</v>
      </c>
      <c r="D39" s="31">
        <v>-39.049999237060547</v>
      </c>
      <c r="F39" s="44" t="str">
        <f t="array" aca="1" ref="F39:F51" ca="1">[1]!FINDX("J46;I43:J43;I44:K44;cheque; leclerc",C39:C51,,,,,,,-1)</f>
        <v>CB ORANGE VAD     11.02.20 CARTE NUMERO 017</v>
      </c>
    </row>
    <row r="40" spans="1:12" ht="17.25" thickTop="1" thickBot="1" x14ac:dyDescent="0.3">
      <c r="A40" s="30">
        <v>2</v>
      </c>
      <c r="B40" s="6">
        <v>43834</v>
      </c>
      <c r="C40" s="2" t="s">
        <v>11</v>
      </c>
      <c r="D40" s="32">
        <v>-29.299999237060547</v>
      </c>
      <c r="F40" s="46" t="str">
        <f ca="1"/>
        <v>CB Bouygues MOBILE 04.01.20 CARTE NUMERO 017</v>
      </c>
      <c r="H40" s="58" t="s">
        <v>36</v>
      </c>
      <c r="I40" s="59"/>
      <c r="J40" s="59"/>
      <c r="K40" s="59"/>
      <c r="L40" s="60"/>
    </row>
    <row r="41" spans="1:12" ht="17.25" thickTop="1" thickBot="1" x14ac:dyDescent="0.3">
      <c r="A41" s="30">
        <v>3</v>
      </c>
      <c r="B41" s="6">
        <v>43837</v>
      </c>
      <c r="C41" s="2" t="s">
        <v>10</v>
      </c>
      <c r="D41" s="32">
        <v>-13.350000381469727</v>
      </c>
      <c r="F41" s="48" t="e">
        <f ca="1"/>
        <v>#N/A</v>
      </c>
      <c r="H41" s="28" t="s">
        <v>35</v>
      </c>
      <c r="I41" s="27" t="s">
        <v>34</v>
      </c>
      <c r="J41" s="26" t="s">
        <v>33</v>
      </c>
      <c r="K41" s="26" t="s">
        <v>32</v>
      </c>
      <c r="L41" s="25" t="s">
        <v>31</v>
      </c>
    </row>
    <row r="42" spans="1:12" x14ac:dyDescent="0.25">
      <c r="A42" s="30">
        <v>4</v>
      </c>
      <c r="B42" s="6">
        <v>43837</v>
      </c>
      <c r="C42" s="4" t="s">
        <v>9</v>
      </c>
      <c r="D42" s="32">
        <v>-54.200000762939453</v>
      </c>
      <c r="F42" s="48" t="str">
        <f ca="1"/>
        <v>CB Super U 07.01.20   CARTE NUMERO 653</v>
      </c>
      <c r="H42" s="24" t="s">
        <v>30</v>
      </c>
      <c r="I42" s="23" t="s">
        <v>29</v>
      </c>
      <c r="J42" s="22"/>
      <c r="K42" s="22"/>
      <c r="L42" s="21"/>
    </row>
    <row r="43" spans="1:12" x14ac:dyDescent="0.25">
      <c r="A43" s="30">
        <v>5</v>
      </c>
      <c r="B43" s="3">
        <v>43837</v>
      </c>
      <c r="C43" s="5" t="s">
        <v>8</v>
      </c>
      <c r="D43" s="32">
        <v>-6.9499998092651367</v>
      </c>
      <c r="F43" s="48" t="str">
        <f ca="1"/>
        <v>CB SPI D CLIC 07.01.20 CARTE NUMERO 017</v>
      </c>
      <c r="H43" s="19" t="s">
        <v>28</v>
      </c>
      <c r="I43" s="54" t="s">
        <v>27</v>
      </c>
      <c r="J43" s="53" t="s">
        <v>26</v>
      </c>
      <c r="K43" s="17" t="s">
        <v>25</v>
      </c>
      <c r="L43" s="20" t="s">
        <v>24</v>
      </c>
    </row>
    <row r="44" spans="1:12" x14ac:dyDescent="0.25">
      <c r="A44" s="30">
        <v>6</v>
      </c>
      <c r="B44" s="3">
        <v>43840</v>
      </c>
      <c r="C44" s="2" t="s">
        <v>7</v>
      </c>
      <c r="D44" s="32">
        <v>-44.900001525878906</v>
      </c>
      <c r="F44" s="48" t="e">
        <f ca="1"/>
        <v>#N/A</v>
      </c>
      <c r="H44" s="19" t="s">
        <v>23</v>
      </c>
      <c r="I44" s="56" t="s">
        <v>22</v>
      </c>
      <c r="J44" s="57" t="s">
        <v>21</v>
      </c>
      <c r="K44" s="57" t="s">
        <v>20</v>
      </c>
      <c r="L44" s="20"/>
    </row>
    <row r="45" spans="1:12" x14ac:dyDescent="0.25">
      <c r="A45" s="30">
        <v>7</v>
      </c>
      <c r="B45" s="6">
        <v>43840</v>
      </c>
      <c r="C45" s="2" t="s">
        <v>6</v>
      </c>
      <c r="D45" s="32">
        <v>-67.900001525878906</v>
      </c>
      <c r="F45" s="48" t="str">
        <f ca="1"/>
        <v>CB boulangERIE 10.01.20 CARTE NUMERO 653</v>
      </c>
      <c r="H45" s="19" t="s">
        <v>18</v>
      </c>
      <c r="I45" s="18" t="s">
        <v>19</v>
      </c>
      <c r="J45" s="17" t="s">
        <v>40</v>
      </c>
      <c r="K45" s="17"/>
      <c r="L45" s="16">
        <v>43837</v>
      </c>
    </row>
    <row r="46" spans="1:12" ht="16.5" thickBot="1" x14ac:dyDescent="0.3">
      <c r="A46" s="30">
        <v>8</v>
      </c>
      <c r="B46" s="6">
        <v>43842</v>
      </c>
      <c r="C46" s="4" t="s">
        <v>5</v>
      </c>
      <c r="D46" s="32">
        <v>-74.550003051757813</v>
      </c>
      <c r="F46" s="48" t="str">
        <f ca="1"/>
        <v>CB LECLERC 12.01.20 CARTE NUMERO 653</v>
      </c>
      <c r="H46" s="15" t="s">
        <v>18</v>
      </c>
      <c r="I46" s="14" t="s">
        <v>18</v>
      </c>
      <c r="J46" s="55" t="s">
        <v>17</v>
      </c>
      <c r="K46" s="13" t="e">
        <v>#N/A</v>
      </c>
      <c r="L46" s="12">
        <v>-295.3</v>
      </c>
    </row>
    <row r="47" spans="1:12" x14ac:dyDescent="0.25">
      <c r="A47" s="30">
        <v>9</v>
      </c>
      <c r="B47" s="3">
        <v>43866</v>
      </c>
      <c r="C47" s="7" t="s">
        <v>4</v>
      </c>
      <c r="D47" s="32">
        <v>-15.75</v>
      </c>
      <c r="F47" s="48" t="str">
        <f ca="1"/>
        <v>CB SFR MOBILE 05.02.20 CARTE NUMERO 017</v>
      </c>
    </row>
    <row r="48" spans="1:12" x14ac:dyDescent="0.25">
      <c r="A48" s="30">
        <v>10</v>
      </c>
      <c r="B48" s="6">
        <v>43871</v>
      </c>
      <c r="C48" s="4" t="s">
        <v>3</v>
      </c>
      <c r="D48" s="32">
        <v>-27.450000762939453</v>
      </c>
      <c r="F48" s="48" t="str">
        <f ca="1"/>
        <v>Cheque Docteur      YY 09/02/2020</v>
      </c>
    </row>
    <row r="49" spans="1:6" x14ac:dyDescent="0.25">
      <c r="A49" s="30">
        <v>11</v>
      </c>
      <c r="B49" s="3">
        <v>43871</v>
      </c>
      <c r="C49" s="5" t="s">
        <v>2</v>
      </c>
      <c r="D49" s="32">
        <v>9999</v>
      </c>
      <c r="F49" s="48" t="e">
        <f ca="1"/>
        <v>#N/A</v>
      </c>
    </row>
    <row r="50" spans="1:6" x14ac:dyDescent="0.25">
      <c r="A50" s="30">
        <v>12</v>
      </c>
      <c r="B50" s="3">
        <v>43871</v>
      </c>
      <c r="C50" s="2" t="s">
        <v>1</v>
      </c>
      <c r="D50" s="32">
        <v>-295.3</v>
      </c>
      <c r="F50" s="48" t="e">
        <f ca="1"/>
        <v>#N/A</v>
      </c>
    </row>
    <row r="51" spans="1:6" ht="16.5" thickBot="1" x14ac:dyDescent="0.3">
      <c r="A51" s="37">
        <v>13</v>
      </c>
      <c r="B51" s="38">
        <v>43881</v>
      </c>
      <c r="C51" s="2" t="s">
        <v>0</v>
      </c>
      <c r="D51" s="39">
        <v>-467</v>
      </c>
      <c r="F51" s="50" t="str">
        <f ca="1"/>
        <v>CHEQUE VELO 20.02.20</v>
      </c>
    </row>
  </sheetData>
  <mergeCells count="2">
    <mergeCell ref="H21:L21"/>
    <mergeCell ref="H40:L40"/>
  </mergeCells>
  <pageMargins left="0.7" right="0.7" top="0.75" bottom="0.75" header="0.3" footer="0.3"/>
  <drawing r:id="rId1"/>
  <legacy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EXPLE-5 STRINGS AND ADDRESSES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7Al</dc:creator>
  <cp:lastModifiedBy>7Al</cp:lastModifiedBy>
  <dcterms:created xsi:type="dcterms:W3CDTF">2023-07-17T17:03:37Z</dcterms:created>
  <dcterms:modified xsi:type="dcterms:W3CDTF">2024-01-23T17:11:04Z</dcterms:modified>
</cp:coreProperties>
</file>